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 s="1"/>
  <c r="S5"/>
  <c r="T5" s="1"/>
  <c r="U5" s="1"/>
  <c r="O6"/>
  <c r="Q6"/>
  <c r="S6"/>
  <c r="U4" l="1"/>
  <c r="U6" s="1"/>
  <c r="T6"/>
</calcChain>
</file>

<file path=xl/sharedStrings.xml><?xml version="1.0" encoding="utf-8"?>
<sst xmlns="http://schemas.openxmlformats.org/spreadsheetml/2006/main" count="77" uniqueCount="54">
  <si>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</si>
  <si>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</si>
  <si>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</si>
  <si>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</si>
  <si>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</si>
  <si>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</si>
  <si>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</si>
  <si>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</si>
  <si>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</si>
  <si>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</si>
  <si>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</si>
  <si>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</si>
  <si>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</si>
  <si>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</si>
  <si>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</si>
  <si>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</si>
  <si>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</si>
  <si>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</si>
  <si>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</si>
  <si>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</si>
  <si>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</si>
  <si>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</si>
  <si>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</si>
  <si>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</si>
  <si>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</si>
  <si>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</si>
  <si>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шкафов управлени аэрационными панелями для строительства энергоблока № 4 Ростовской АЭС.. Энергоблок № 4 Ростовской АЭС</t>
  </si>
  <si>
    <t>Приложение №1 к Договору ________________________от__________________</t>
  </si>
  <si>
    <t>1</t>
  </si>
  <si>
    <t>5.ИСУП.3858148</t>
  </si>
  <si>
    <t>4HQ13C001</t>
  </si>
  <si>
    <t>Шкаф управления аэрационными панелями</t>
  </si>
  <si>
    <t>-</t>
  </si>
  <si>
    <t>2200x800x600. В соответствии с заданием заводу R4.02116.4.0.35</t>
  </si>
  <si>
    <t>4</t>
  </si>
  <si>
    <t>III</t>
  </si>
  <si>
    <t>R4.02116.4.0.35</t>
  </si>
  <si>
    <t/>
  </si>
  <si>
    <t>R4.02116.3.0.36</t>
  </si>
  <si>
    <t>шт.</t>
  </si>
  <si>
    <t>Машинное отделение</t>
  </si>
  <si>
    <t>БКП 3/5</t>
  </si>
  <si>
    <t>Оборудование</t>
  </si>
  <si>
    <t>2013-1272</t>
  </si>
  <si>
    <t>2</t>
  </si>
  <si>
    <t>5.ИСУП.3858149</t>
  </si>
  <si>
    <t>4HQ13C002</t>
  </si>
  <si>
    <t>46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</si>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</sst>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4" sqref="U4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2" t="s">
        <v>26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11" t="s">
        <v>27</v>
      </c>
      <c r="U1" s="11"/>
      <c r="V1" s="11"/>
      <c r="W1" s="11"/>
      <c r="X1" s="11"/>
      <c r="Y1" s="11"/>
      <c r="Z1" s="11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90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33</v>
      </c>
      <c r="G4" s="19" t="s">
        <v>32</v>
      </c>
      <c r="H4" s="19" t="s">
        <v>34</v>
      </c>
      <c r="I4" s="19" t="s">
        <v>35</v>
      </c>
      <c r="J4" s="19" t="s">
        <v>36</v>
      </c>
      <c r="K4" s="21">
        <v>1</v>
      </c>
      <c r="L4" s="19" t="s">
        <v>37</v>
      </c>
      <c r="M4" s="19" t="s">
        <v>38</v>
      </c>
      <c r="N4" s="19" t="s">
        <v>28</v>
      </c>
      <c r="O4" s="22">
        <v>1</v>
      </c>
      <c r="P4" s="21" t="s">
        <v>39</v>
      </c>
      <c r="Q4" s="23">
        <v>56128.98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40</v>
      </c>
      <c r="W4" s="24">
        <v>41973</v>
      </c>
      <c r="X4" s="19" t="s">
        <v>37</v>
      </c>
      <c r="Y4" s="19" t="s">
        <v>32</v>
      </c>
      <c r="Z4" s="19" t="s">
        <v>41</v>
      </c>
      <c r="AA4" s="21" t="s">
        <v>42</v>
      </c>
      <c r="AB4" s="25" t="s">
        <v>43</v>
      </c>
      <c r="AC4" s="41">
        <v>41883</v>
      </c>
    </row>
    <row r="5" spans="1:29" ht="90">
      <c r="A5" s="19" t="s">
        <v>44</v>
      </c>
      <c r="B5" s="19" t="s">
        <v>45</v>
      </c>
      <c r="C5" s="19" t="s">
        <v>46</v>
      </c>
      <c r="D5" s="20" t="s">
        <v>31</v>
      </c>
      <c r="E5" s="19" t="s">
        <v>32</v>
      </c>
      <c r="F5" s="19" t="s">
        <v>33</v>
      </c>
      <c r="G5" s="19" t="s">
        <v>32</v>
      </c>
      <c r="H5" s="19" t="s">
        <v>34</v>
      </c>
      <c r="I5" s="19" t="s">
        <v>35</v>
      </c>
      <c r="J5" s="19" t="s">
        <v>36</v>
      </c>
      <c r="K5" s="21">
        <v>2</v>
      </c>
      <c r="L5" s="19" t="s">
        <v>37</v>
      </c>
      <c r="M5" s="19" t="s">
        <v>38</v>
      </c>
      <c r="N5" s="19" t="s">
        <v>47</v>
      </c>
      <c r="O5" s="22">
        <v>1</v>
      </c>
      <c r="P5" s="21" t="s">
        <v>39</v>
      </c>
      <c r="Q5" s="23">
        <v>63118.81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40</v>
      </c>
      <c r="W5" s="24">
        <v>41973</v>
      </c>
      <c r="X5" s="19" t="s">
        <v>37</v>
      </c>
      <c r="Y5" s="19" t="s">
        <v>32</v>
      </c>
      <c r="Z5" s="19" t="s">
        <v>41</v>
      </c>
      <c r="AA5" s="21" t="s">
        <v>42</v>
      </c>
      <c r="AB5" s="25" t="s">
        <v>43</v>
      </c>
      <c r="AC5" s="41">
        <v>41883</v>
      </c>
    </row>
    <row r="6" spans="1:29" ht="30">
      <c r="A6" s="19"/>
      <c r="B6" s="19"/>
      <c r="C6" s="19"/>
      <c r="D6" s="20"/>
      <c r="E6" s="19"/>
      <c r="F6" s="19"/>
      <c r="G6" s="19"/>
      <c r="H6" s="19"/>
      <c r="I6" s="19"/>
      <c r="J6" s="19"/>
      <c r="K6" s="21"/>
      <c r="L6" s="19"/>
      <c r="M6" s="19"/>
      <c r="N6" s="19" t="s">
        <v>48</v>
      </c>
      <c r="O6" s="22">
        <f>SUM(O4:O5)</f>
        <v>2</v>
      </c>
      <c r="P6" s="21"/>
      <c r="Q6" s="23">
        <f>SUMPRODUCT(O4:O5,Q4:Q5)</f>
        <v>119247.79000000001</v>
      </c>
      <c r="R6" s="23"/>
      <c r="S6" s="23">
        <f>SUM(S4:S5)</f>
        <v>0</v>
      </c>
      <c r="T6" s="23">
        <f>SUM(T4:T5)</f>
        <v>0</v>
      </c>
      <c r="U6" s="23">
        <f>SUM(U4:U5)</f>
        <v>0</v>
      </c>
      <c r="V6" s="19"/>
      <c r="W6" s="24"/>
      <c r="X6" s="19"/>
      <c r="Y6" s="19"/>
      <c r="Z6" s="19"/>
      <c r="AA6" s="21"/>
      <c r="AB6" s="25"/>
      <c r="AC6" s="26"/>
    </row>
    <row r="7" spans="1:29" ht="15.75">
      <c r="A7" s="27"/>
      <c r="B7" s="27"/>
      <c r="C7" s="27"/>
      <c r="D7" s="27"/>
      <c r="E7" s="27"/>
      <c r="F7" s="27"/>
      <c r="G7" s="27"/>
      <c r="H7" s="27"/>
      <c r="I7" s="27"/>
      <c r="J7" s="27"/>
      <c r="K7" s="28"/>
      <c r="L7" s="27"/>
      <c r="M7" s="27"/>
      <c r="N7" s="27"/>
      <c r="O7" s="29"/>
      <c r="P7" s="28"/>
      <c r="Q7" s="30"/>
      <c r="R7" s="30"/>
      <c r="S7" s="30"/>
      <c r="T7" s="30"/>
      <c r="U7" s="30"/>
      <c r="V7" s="27"/>
      <c r="W7" s="31"/>
      <c r="X7" s="27"/>
      <c r="Y7" s="27"/>
      <c r="Z7" s="27"/>
      <c r="AA7" s="28"/>
      <c r="AB7" s="37"/>
      <c r="AC7" s="38"/>
    </row>
    <row r="8" spans="1:29" ht="15.75">
      <c r="A8" s="32"/>
      <c r="B8" s="32"/>
      <c r="C8" s="32"/>
      <c r="D8" s="32"/>
      <c r="E8" s="32"/>
      <c r="F8" s="32"/>
      <c r="G8" s="32"/>
      <c r="H8" s="32"/>
      <c r="I8" s="32"/>
      <c r="J8" s="32"/>
      <c r="K8" s="33"/>
      <c r="L8" s="32"/>
      <c r="M8" s="32"/>
      <c r="N8" s="32"/>
      <c r="O8" s="34"/>
      <c r="P8" s="33"/>
      <c r="Q8" s="35"/>
      <c r="R8" s="35"/>
      <c r="S8" s="35"/>
      <c r="T8" s="35"/>
      <c r="U8" s="35"/>
      <c r="V8" s="32"/>
      <c r="W8" s="36"/>
      <c r="X8" s="32"/>
      <c r="Y8" s="32"/>
      <c r="Z8" s="32"/>
      <c r="AA8" s="33"/>
      <c r="AB8" s="39"/>
      <c r="AC8" s="40"/>
    </row>
    <row r="9" spans="1:29" ht="15.75">
      <c r="A9" s="32"/>
      <c r="B9" s="32"/>
      <c r="C9" s="32"/>
      <c r="D9" s="32"/>
      <c r="E9" s="32"/>
      <c r="F9" s="32"/>
      <c r="G9" s="32"/>
      <c r="H9" s="32"/>
      <c r="I9" s="32"/>
      <c r="J9" s="32" t="s">
        <v>49</v>
      </c>
      <c r="K9" s="33"/>
      <c r="L9" s="32"/>
      <c r="M9" s="32"/>
      <c r="N9" s="32"/>
      <c r="O9" s="34"/>
      <c r="P9" s="33"/>
      <c r="Q9" s="35"/>
      <c r="R9" s="35"/>
      <c r="S9" s="35"/>
      <c r="T9" s="35"/>
      <c r="U9" s="35"/>
      <c r="V9" s="32"/>
      <c r="W9" s="36"/>
      <c r="X9" s="32"/>
      <c r="Y9" s="32"/>
      <c r="Z9" s="32"/>
      <c r="AA9" s="33"/>
      <c r="AB9" s="39"/>
      <c r="AC9" s="40"/>
    </row>
    <row r="10" spans="1:29" ht="15.75">
      <c r="A10" s="32"/>
      <c r="B10" s="32"/>
      <c r="C10" s="32"/>
      <c r="D10" s="32"/>
      <c r="E10" s="32" t="s">
        <v>50</v>
      </c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35"/>
      <c r="R10" s="35"/>
      <c r="S10" s="35" t="s">
        <v>51</v>
      </c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>
      <c r="A11" s="32"/>
      <c r="B11" s="32"/>
      <c r="C11" s="32"/>
      <c r="D11" s="32"/>
      <c r="E11" s="32" t="s">
        <v>52</v>
      </c>
      <c r="F11" s="32"/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35"/>
      <c r="R11" s="35"/>
      <c r="S11" s="35" t="s">
        <v>52</v>
      </c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>
      <c r="A12" s="32"/>
      <c r="B12" s="32"/>
      <c r="C12" s="32"/>
      <c r="D12" s="32"/>
      <c r="E12" s="32"/>
      <c r="F12" s="32" t="s">
        <v>53</v>
      </c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/>
      <c r="S12" s="35"/>
      <c r="T12" s="35" t="s">
        <v>53</v>
      </c>
      <c r="U12" s="35"/>
      <c r="V12" s="32"/>
      <c r="W12" s="36"/>
      <c r="X12" s="32"/>
      <c r="Y12" s="32"/>
      <c r="Z12" s="32"/>
      <c r="AA12" s="33"/>
      <c r="AB12" s="39"/>
      <c r="AC12" s="40"/>
    </row>
  </sheetData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6666</cp:lastModifiedBy>
  <cp:lastPrinted>2009-02-23T10:25:08Z</cp:lastPrinted>
  <dcterms:created xsi:type="dcterms:W3CDTF">2007-11-07T07:16:05Z</dcterms:created>
  <dcterms:modified xsi:type="dcterms:W3CDTF">2014-07-27T10:25:52Z</dcterms:modified>
</cp:coreProperties>
</file>